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24226"/>
  <mc:AlternateContent xmlns:mc="http://schemas.openxmlformats.org/markup-compatibility/2006">
    <mc:Choice Requires="x15">
      <x15ac:absPath xmlns:x15ac="http://schemas.microsoft.com/office/spreadsheetml/2010/11/ac" url="P:\Skupne službe\SII\Investicije\0 ARHIV JAVNA NAROČILA\JN 2021\11_KPV_26_2021VIIISIR_Usedalnik 1 CČN\3_RD\"/>
    </mc:Choice>
  </mc:AlternateContent>
  <xr:revisionPtr revIDLastSave="0" documentId="13_ncr:1_{AF2002D6-ECFC-4910-99F1-42F230551F0D}" xr6:coauthVersionLast="47" xr6:coauthVersionMax="47" xr10:uidLastSave="{00000000-0000-0000-0000-000000000000}"/>
  <bookViews>
    <workbookView xWindow="-120" yWindow="-120" windowWidth="29040" windowHeight="15990" xr2:uid="{00000000-000D-0000-FFFF-FFFF00000000}"/>
  </bookViews>
  <sheets>
    <sheet name="Navodilo" sheetId="3" r:id="rId1"/>
    <sheet name="Rekapitualcija" sheetId="4" r:id="rId2"/>
    <sheet name="Usedalnik 1" sheetId="1" r:id="rId3"/>
  </sheets>
  <definedNames>
    <definedName name="_xlnm.Print_Area" localSheetId="0">Navodilo!$A$1:$B$57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67" i="1" l="1"/>
  <c r="C11" i="4" s="1"/>
  <c r="C15" i="4" s="1"/>
  <c r="C16" i="4" s="1"/>
  <c r="F41" i="1"/>
  <c r="F5" i="1"/>
  <c r="F63" i="1" l="1"/>
  <c r="F53" i="1"/>
  <c r="F61" i="1"/>
  <c r="F59" i="1"/>
  <c r="F31" i="1"/>
  <c r="F55" i="1"/>
  <c r="F43" i="1"/>
  <c r="F39" i="1"/>
  <c r="F45" i="1"/>
  <c r="F37" i="1"/>
  <c r="F35" i="1"/>
  <c r="F33" i="1"/>
  <c r="F29" i="1"/>
  <c r="F27" i="1"/>
  <c r="F25" i="1"/>
  <c r="F57" i="1"/>
  <c r="F47" i="1"/>
  <c r="F11" i="1"/>
  <c r="F19" i="1" l="1"/>
  <c r="F65" i="1"/>
  <c r="F51" i="1"/>
  <c r="F49" i="1"/>
  <c r="F23" i="1"/>
  <c r="F21" i="1"/>
  <c r="F17" i="1"/>
  <c r="F15" i="1"/>
  <c r="F13" i="1"/>
  <c r="F9" i="1"/>
  <c r="F7" i="1"/>
</calcChain>
</file>

<file path=xl/sharedStrings.xml><?xml version="1.0" encoding="utf-8"?>
<sst xmlns="http://schemas.openxmlformats.org/spreadsheetml/2006/main" count="204" uniqueCount="139">
  <si>
    <t>enota</t>
  </si>
  <si>
    <t>količina</t>
  </si>
  <si>
    <t>m1</t>
  </si>
  <si>
    <t>m2</t>
  </si>
  <si>
    <t>m3</t>
  </si>
  <si>
    <t>Dvostransko diamantno zarezovanje v globino  1-2cm, ter žlebljenje ˝V˝ utorov v globino 2-5cm po poteku razpok, delovnih stikov, stikov tlak-stena ter stena-strop, čiščenje in zapolnitev z epoksi cementno ali hitrovezojočo sanacijsko malto, po predhodnem nanosu premaza za boljši oprijem.</t>
  </si>
  <si>
    <t>Vrtanje lukenj, vgradnja injektirnih pakerjev in vodotesno injektiranje segregiranih mest, razpok, delovnih stikov in stikov tlak-stena ter stena-strop z PU ali epoksidno injektirno maso, odstranitev pakerjev in zapolnitev lukenj (obračun po injekt. pakerju).</t>
  </si>
  <si>
    <t>kos</t>
  </si>
  <si>
    <t>m</t>
  </si>
  <si>
    <t>ur</t>
  </si>
  <si>
    <t>Pripravljalna dela (organizacija gradbišča vključno z varnostno ograjo ter zaščito opreme, inštalacij in sosednjih objektov v obratovanju.)</t>
  </si>
  <si>
    <t>kpl</t>
  </si>
  <si>
    <t>Pranje vseh betonskih površin z vodnim curkom pritiska 500-700 barov, do odstranitve oprijete umazanije in poškodovanih premazov, sprotno črpanje odpadne vode ter zbiranje in iznos produktov pranja.</t>
  </si>
  <si>
    <t>Razmaščevanje vseh betonskih površin po izpraznitvi objekta (vsedalnik, kinete, jaški, cevovodi),  pred izvedbo sanacijskih del.</t>
  </si>
  <si>
    <t>Diamantno zarezovanje betona po obsegu poškodb v globino 2-3cm, strojno-ročno odbijanje poškodovanih betonov do zdrave podlage, predvidoma v globino do  5,0 cm, zbiranje ruševin, ročni iznos in prenos na gradbiščno deponijo. ( ocenjeno 10% vseh površin)</t>
  </si>
  <si>
    <t>Strojno-ročno odbijanje poškodovanega betona min. 1,0cm v zaledju odkrite korodirane armature, zbiranje ruševin, ročni iznos in prenos na gradbiščno deponijo. (ocenjene količine)</t>
  </si>
  <si>
    <t xml:space="preserve">Reprofilacija (izravnava) odbitih betonov pod vodilnim kolesom premičnega mešala z abrazisko odporno epoksidno malto v debelini do 5cm in v širini pasu  20cm, po predhodnem nanosu premaza za  boljši oprijem. </t>
  </si>
  <si>
    <t>Prenos tirnic, čiščenje, lepljenje dilatacijske PVC folije na spodnji strani (kontaktna površina z betonom) , montaža na vgrajene vijake, vključno z niveliranjem.</t>
  </si>
  <si>
    <t>Zarezovanje in odbijanje betona okoli prehoda inštalacijskih cevi in podstavkov opreme v globino 5-10cm, čiščenje, vgradnja dvojnega vodotesnega nabrekajočega traku ter zapolnitev z epoksidno malto.</t>
  </si>
  <si>
    <t xml:space="preserve">Prevozi, ročni prenos, vnos v objekt ter montaža in demontaža delovnih odrov za izvedbo sanacijskih del v  objektu, višine 5,0m, upoštevajoč oteškočen dostop ob obstoječi tehnološki opremi in inštalacijam.. </t>
  </si>
  <si>
    <t>Priprava podlage in izvedba zaokrožnice na stiku tlak - stena vsedalnika Rmin= 10,0cm, z sanacijskimi maltami ustrezne granulacije po predhodnem premazu za boljši oprijem.</t>
  </si>
  <si>
    <t>Demontaža tirnic premičnega mešala pritrjenih z vijaki M 10 Nna razmaku 80-100cm z obe strani tirnic, čiščenje, razmaščevanje in prenos na začasnu deponijo.</t>
  </si>
  <si>
    <t>Strojno - ročno odbijanje poškodovanega  betona - vdolbin v pasu širine 20cm in v globino 5,0 cm, zbiranje ruševin in iznos na gradbiščno deponijo</t>
  </si>
  <si>
    <t>Vrtanje lukenj fi 12mm, globine 10cm, čiščenje lukenj, izdelava "L"sider Ra fi 10mm in vgradnja v epoksidno lepilo. ( 4 kos/m tirnice)</t>
  </si>
  <si>
    <t>Zapiranje pretoka-curenja vode na razpokah, stikih, segregiranih mestih in podobno s hitrovezočo malto za takojšnjo ustavitev pretoka kot pogoj za izvedbo celovite vodotesne obdelave vsedalnika.</t>
  </si>
  <si>
    <t>Vrtanje lukenj fi 16mm, globine 10-15cm, čiščenje, dobava navojnih palic M12, dolžine 20cm z  podloško in matico (inox - 316 L) in vgradnja v epoksidno lepilo.</t>
  </si>
  <si>
    <t>Diamantno zarezovanje betona z obeh strani  tirnic premičnega mešala v globino 3,0- 5,0cm</t>
  </si>
  <si>
    <t>Diamantno brezprašno brušenje  betonskih površin do odstranitve zamaščenih plasti, premazov, vključno z grobo izravnavo.</t>
  </si>
  <si>
    <t>Dobava tesnil 40x40cm, narejenih iz neoprenskih trakov prečnega prereza 40x5mm in lepljenje na betonsko podlago - ležišča čepov v talni plošči vsedalnika.</t>
  </si>
  <si>
    <t>Prenos in postavitev saniranih čepov v pripravljeno ležišče, zasip dilatacij d=2cm po celotnem obsegu čepa z peskom ter kitanje na vrhu dilatacije po celotnem obsegu čepa (l=1,8m/čep, d=2cm) z trajno elastičnim in kislino odpornim kitom.</t>
  </si>
  <si>
    <t>Črpanje vode za vzdrževanje nivoja podtalnice pod nivojem talne plošče (kota -5,00m) z zadostnim številom - kapacitetom črpalk za ves čas sanacije varnostnih čepom. (predvidoma 7 dni x24ur)</t>
  </si>
  <si>
    <t>Sanacija ležišč varnostnih čepov v talni plošči, tlorisnih dimenzij 45x45cm (odstranjevanje poškodovanega kita d=2,0cm po obsegu ležišč, razmaščevanje, zarezovanje in odbijanje poškodovanih robov ter reprofilacija  z hitrovezojočimi sanacijskim maltami (napr. Mapei - Planitop 400 ali enakovredno)</t>
  </si>
  <si>
    <r>
      <t xml:space="preserve">Dvig AB </t>
    </r>
    <r>
      <rPr>
        <b/>
        <sz val="10"/>
        <color theme="1"/>
        <rFont val="Arial"/>
        <family val="2"/>
        <charset val="238"/>
      </rPr>
      <t>varnostnih protivzgonskih čepov</t>
    </r>
    <r>
      <rPr>
        <sz val="10"/>
        <color theme="1"/>
        <rFont val="Arial"/>
        <family val="2"/>
        <charset val="238"/>
      </rPr>
      <t xml:space="preserve"> velikosti 45x45x15cm (teža cca 80kg), prenos na začasno deponijo, čiščenje in razmaščevanje, odbijanje poškodovanih robov, brušenje ter reprofilacija z hitrovezočimi sanacijskimi maltami. (napr. Mapei- Planitop 400 ali enakovreden)</t>
    </r>
  </si>
  <si>
    <t>PREDRAČUN</t>
  </si>
  <si>
    <t>Predračun za predmet javnega naročila mora biti izpolnjen na priloženem obrazcu.</t>
  </si>
  <si>
    <t>Ponudnik sestavi ponudbeni predračun  tako, da v obrazec iz priloge vnese:</t>
  </si>
  <si>
    <t>-</t>
  </si>
  <si>
    <t>cene na enoto dela in materiala;</t>
  </si>
  <si>
    <t>izračunano skupno ceno postavke;</t>
  </si>
  <si>
    <t>izdelano rekapitulacijo vseh del;</t>
  </si>
  <si>
    <t>izkazano skupno vrednost vseh del brez DDV in z DDV.</t>
  </si>
  <si>
    <t xml:space="preserve">Cene za enoto vsebujejo vse stroške (materiala, dela in strojev, drobnega materiala in kala, režijskih pripravljalnih in zaključnih del, morebitne trošarine, takse, prispevke, uvozne dajatve, stroške embaliranja, nabave, prevoza, zavarovanja, ipd.) in davke, ki bi lahko nastali pri izvedbi  tovrstnih del, zato jih izvajalec kot strokovnjak mora predvideti in vkalkulirati v ceno za enoto. </t>
  </si>
  <si>
    <t>V priloženem predračunu je v nekaterih postavkah zaradi ustreznejšega opisa materialov ali opreme v informativne namene naveden tudi proizvajalec in tip materiala ali opreme. Navedba je zgolj informativne narave, potrebno je ponuditi tehnično enakovreden ali boljši material oz. opremo.</t>
  </si>
  <si>
    <t>Ponudnik bo moral podati na vpogled in v potrditev vse materiale in elemente, predvidene za vgradnjo (vzorce) pred pričetkom gradnje. Brez potrditve vgradnja materialov in elementov  ni dopustna, v primeru vgradnje nepotrjenih materialov in elementov, pa bo izvajalec na svoje stroške te materiale oz.  elemente odstranil.</t>
  </si>
  <si>
    <r>
      <t>V končni ponudbeni ceni mora ponudnik zajeti tudi naslednje stroške (kjer niso ločeno opredeljeni, se šteje da so vključeni v ceno povezanih postavk):</t>
    </r>
    <r>
      <rPr>
        <b/>
        <sz val="10"/>
        <color theme="1"/>
        <rFont val="Arial"/>
        <family val="2"/>
        <charset val="238"/>
      </rPr>
      <t xml:space="preserve"> </t>
    </r>
  </si>
  <si>
    <t>vrednost vseh del po popisu s potrebnim materialom, z dostavo (upoštevana tehnologija izvedba, dostopi do objekta, transporti, itrd.), montažo in vsemi potrebnimi deli, vsa pripravljalna, zaključna in izvedbena dela, vsa pomožna dela za izvedbo pogodbenih del,</t>
  </si>
  <si>
    <t>pripravljalnih del, organizacije, vodenja, ureditve, zaščite in varovanja gradbišča do primopredaje objekta, vključno s postavitvijo vseh potrebnih začasnih objektov (sanitarije, pisarna na gradbišču, ipd.)</t>
  </si>
  <si>
    <r>
      <rPr>
        <sz val="10"/>
        <color rgb="FF000000"/>
        <rFont val="Arial"/>
        <family val="2"/>
        <charset val="238"/>
      </rPr>
      <t xml:space="preserve">izdelave in postavitve gradbiščne table v skladu </t>
    </r>
    <r>
      <rPr>
        <sz val="10"/>
        <color theme="1"/>
        <rFont val="Arial"/>
        <family val="2"/>
        <charset val="238"/>
      </rPr>
      <t xml:space="preserve">z veljavno zakonodajo, </t>
    </r>
  </si>
  <si>
    <r>
      <t>snemanja obstoječega stanja sosednjih objektov, okolice objekta in cestnih površin, ki jih bo uporabljal v času gradnje; kopijo posnetka (DVD oz. ustrezen nosilec podatkov</t>
    </r>
    <r>
      <rPr>
        <sz val="10"/>
        <color theme="1"/>
        <rFont val="Arial"/>
        <family val="2"/>
        <charset val="238"/>
      </rPr>
      <t xml:space="preserve">, posnetek nultega stanja) </t>
    </r>
    <r>
      <rPr>
        <sz val="10"/>
        <color rgb="FF000000"/>
        <rFont val="Arial"/>
        <family val="2"/>
        <charset val="238"/>
      </rPr>
      <t>je izvajalec dolžan dostaviti naročniku oziroma nadzorniku, v kolikor bo naročnik oz. nadzornik to zahteval,</t>
    </r>
  </si>
  <si>
    <t>režijskih delavcev, odgovornega vodje del, vodje gradbišča in delovodje,</t>
  </si>
  <si>
    <t>za izvedbo del preko rednega delovnega časa;</t>
  </si>
  <si>
    <t>ureditve in varovanja skladiščne kapacitete za material tega naročila skozi celoten potek izvedbe del,</t>
  </si>
  <si>
    <t>vsakodnevnega sprotnega čiščenja gradbišča,</t>
  </si>
  <si>
    <t>deponij, odvozov gradbenih odpadkov z vsemi taksami,</t>
  </si>
  <si>
    <t>črpanja podtalne vode za ves čas izvedbe,</t>
  </si>
  <si>
    <t>nabave in vgradnje vsega materiala in opreme, predvidenega za vgradnjo z vsemi potrebnim veznim, pritrdilnim, drobnim in ostalim materialom,</t>
  </si>
  <si>
    <t>izdelave ali najema in koriščenja, montaže in demontaže vseh delovnih ter zaščitnih odrov, ograj ipd.,</t>
  </si>
  <si>
    <t>organiziranja in označevanja prometne ureditve v času izvajanja del (zapore cest, obvozi, table, prometni znaki in signalizacija, ipd.) ter stroški oglaševanja na lokalnem radiu,</t>
  </si>
  <si>
    <t>prevozov, raztovarjanja in skladiščenja na gradbišču ter notranjega transporta na gradbišču,</t>
  </si>
  <si>
    <t>prostora za skupne sestanke z naročnikom,</t>
  </si>
  <si>
    <t>prostora na gradbišču za nadzornika in naročnika,</t>
  </si>
  <si>
    <t>izvedbe priključkov na omrežja, obratovalni stroške gradbišča, stroške energije, vode, TK priključkov, razsvetljave za nočno delo in morebitne ostale stroške v času gradnje,</t>
  </si>
  <si>
    <t>izvedbe začasnih priključitev za potrebe nemotene oskrbe porabnikov s komunalnimi dobrinami,</t>
  </si>
  <si>
    <t xml:space="preserve">zaključnih del na gradbišču z odvozom odvečnega materiala in stroške vzpostavitve prvotnega stanja, </t>
  </si>
  <si>
    <t>vzdrževanja začasnih internih poti na gradbišču in stroške čiščenja javnih ter drugih poti in okolja izven gradbišča, ki jih bo onesnažil s svojimi vozili ali deli izvajalec ali njegov podizvajalec,</t>
  </si>
  <si>
    <t xml:space="preserve">zavarovanja gradbišča v času izvedbe del in delavcev ter materiala na gradbišču v času izvajanja del, od začetka do predaje objekta. </t>
  </si>
  <si>
    <t>vse stroške predpisanih ukrepov varstva pri delu in varstva pred požarom, ki jih mora izvajalec obvezno upoštevati ter stroške ureditve gradbišča in izvajanja skupnih ukrepov za zagotavljanje varnosti in zdravja na gradbišču v skladu z varnostnim načrtom,</t>
  </si>
  <si>
    <t>za popravilo morebitnih škod, ki bi nastale na objektu, kot celoti oz. delu objekta, dovoznih cestah, zunanjem okolju, komunalnih vodih in priključkih po krivdi izvajalca,</t>
  </si>
  <si>
    <t>povračilo škode, povzročene tretjim osebam ali odškodnine za poškodbe tretjih oseb,</t>
  </si>
  <si>
    <t>vseh predpisanih kontrol materialov, certifikatov in garancij za materiale vgrajene v objekt, stroški nostrifikacije in meritev pooblaščenih institucij, potrebnih za uspešno primopredajo del, pri čemer morajo biti dokumenti obvezno prevedeni v slovenščino in nostrificirani s strani pooblaščene institucije v RS,</t>
  </si>
  <si>
    <t xml:space="preserve">priprave in dobave delavniških risb, tehnoloških in ekonomskih elaboratov, </t>
  </si>
  <si>
    <t>zakoličbe objekta in zaščite obstoječih komunalnih naprav (križanja in približevanja) in označitev v skladu z zahtevami upravljavcev ter stroški upravljavskega nadzora,  </t>
  </si>
  <si>
    <r>
      <t xml:space="preserve">vse potrebne dokumentacije za  pridobitev uporabnega dovoljenja ter ostalih morebitnih dovoljenj (dokazilo o zanesljivosti objekta, </t>
    </r>
    <r>
      <rPr>
        <sz val="10"/>
        <color theme="1"/>
        <rFont val="Arial"/>
        <family val="2"/>
        <charset val="238"/>
      </rPr>
      <t xml:space="preserve">navodila za obratovanje in vzdrževanje, </t>
    </r>
    <r>
      <rPr>
        <sz val="10"/>
        <color rgb="FF000000"/>
        <rFont val="Arial"/>
        <family val="2"/>
        <charset val="238"/>
      </rPr>
      <t>ipd.),</t>
    </r>
  </si>
  <si>
    <t>vseh potrebnih meritev za obratovanje objekta vključno s stroški priprave potrebnih shem, označitve opreme, ipd.,</t>
  </si>
  <si>
    <t>za popravilo morebitnih škod, ki bi nastale na objektih, dovoznih cestah, zunanjem okolju, komunalnih vodih in priključkih po krivdi izvajalca</t>
  </si>
  <si>
    <t>strokovne odprave vseh napak v zvezi s pogodbeno dogovorjenimi deli,</t>
  </si>
  <si>
    <t>vsi manipulativni in ostali stroški (zapore cest, potrebna dovoljenja za dela ipd.), ki jih bo imel izvajalec pri izvedbi predmeta te pogodbe,</t>
  </si>
  <si>
    <t>stroški komunalnih organizacij in pristojnega elektro distributerja za nadzor pri opravljanju del,</t>
  </si>
  <si>
    <t>vzpostavitev mejnikov v kolikor jih izvajalec odstrani po svoji krivdi,</t>
  </si>
  <si>
    <t>stroške ureditve nemotenih dostopov do nepremičnin v neposredni bližini gradbišča,</t>
  </si>
  <si>
    <t>stroške stojnin in ostale stroške, ki bi bile posledica oviranega dela zardi dela arheologa,</t>
  </si>
  <si>
    <t xml:space="preserve">morebitni ne-našteti, a za izvedbo neobhodno potrebni ostali stroški. </t>
  </si>
  <si>
    <t>Obrazec št. 16</t>
  </si>
  <si>
    <t>OBJEKT:</t>
  </si>
  <si>
    <t>SKUPNA REKAPITULACIJA</t>
  </si>
  <si>
    <t xml:space="preserve">Št. </t>
  </si>
  <si>
    <t>Opis</t>
  </si>
  <si>
    <t>Skupaj (EUR)</t>
  </si>
  <si>
    <t>A/</t>
  </si>
  <si>
    <t>1</t>
  </si>
  <si>
    <t>Nepredvidena dela</t>
  </si>
  <si>
    <t>Informativni izračun odbitnega DDV</t>
  </si>
  <si>
    <t>št.</t>
  </si>
  <si>
    <t>opis dela</t>
  </si>
  <si>
    <t>cena na enoto</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</si>
  <si>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</si>
  <si>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</si>
  <si>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</si>
  <si>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</si>
  <si>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</si>
  <si>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</si>
  <si>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</si>
  <si>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</si>
  <si>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</si>
  <si>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</si>
  <si>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</si>
  <si>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</si>
  <si>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</si>
  <si>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</si>
  <si>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</si>
  <si>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</si>
  <si>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</si>
  <si>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</si>
  <si>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</si>
  <si>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</si>
  <si>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</si>
  <si>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</si>
  <si>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</si>
  <si>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</si>
  <si>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</si>
  <si>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</si>
  <si>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</si>
  <si>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</si>
  <si>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</si>
  <si>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</si>
  <si>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</si>
  <si>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vrednost
 brez DDV</t>
  </si>
  <si>
    <t>Čiščenje odkrite korodirane armature do Sa 2,0 in 2x zaščitni  premaz (napr. Mapei - Mapefer ali enakovredno), vključno posip s kremenčevim peskom v zadnji premaz.</t>
  </si>
  <si>
    <t xml:space="preserve">Reprofilacija (izravnava) odbitih betonov okoli sanirane armature z mikroarmiranimi sanacijskimi maltami (napr. Mapei- Mapegrout T60 ali enakovredno) v debelini do 5cm in v širini pasu do 7cm, po predhodnem nanosu premaza za  boljši oprijem. </t>
  </si>
  <si>
    <t>Strojno - ročno odbijanje poškodovanega  betona pod tirnicami do zdrave podllage v pasu širine 25cm in v globino 5,0 - 10,0cm, zbiranje ruševin in iznos na gradbiščno deponijo (delo oteženo zaradi odbijanja ob sidrnimi ploščami ter preprečitve padca ruševin v delujočem bazenu)</t>
  </si>
  <si>
    <t xml:space="preserve">Reprofilacija (izravnava) odbitih betonov pod tirnico z trikomponentno epoksidno samozalivno malto v debelini do 6,0 cm in v širini pasu  25cm, vključno z opaženjem vogalov z obeh strani tirnic.  </t>
  </si>
  <si>
    <t>Izvedba parozaporne in kislinoodporne preplastitve kemijsko obremenjenih betonskih površin z epoksi-cementno malto v dveh nanosih skupne  debeline 4- 5mm, po predhodni pripravi podlage in nanosu temeljnega premaza (napr. Mapei - Triblock P in 2x Triblock Finish ali enakovredno).</t>
  </si>
  <si>
    <t>Reprofilacija (izravnava) odbitih betonov z mikroarmirano sanacijsko malto povprečne debeline debeline do 5cm (napr. Mapei - Planitop 430 ali enakovredno),  po predhodnem nanosu premaza za boljši oprijem, vključno z opaženjem vogalov na stenah,kinetah, jaških, ter konzolnih nosilcih tirnic.</t>
  </si>
  <si>
    <t>Diamantno zarezovanje talne plošče na koti -5,0m, v globino 3-5cm,  z obe strani vdolbine narejene vodilnim kolesom premičnega mešala. ( 2 kosa vodil)</t>
  </si>
  <si>
    <t>CČN - Sanacije poškodovanih betonov na objektu USEDALNIK 1</t>
  </si>
  <si>
    <t>Sanacija USEDALNIK 1</t>
  </si>
  <si>
    <t>SKUPAJ sanacija USEDALNIK 1 (brez DDV)</t>
  </si>
  <si>
    <t>SKUPAJ sanacija USEDALNIK 1</t>
  </si>
  <si>
    <t>Sanacija poškodovanih betonov na objektu usedalnika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</si>
</sst>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EUR]"/>
    <numFmt numFmtId="165" formatCode="#,##0.00\ &quot;€&quot;"/>
    <numFmt numFmtId="166" formatCode="#,##0.00\ _€"/>
  </numFmts>
  <fonts count="24" x14ac:knownFonts="1">
    <font>
      <sz val="11"/>
      <color theme="1"/>
      <name val="Calibri"/>
      <family val="2"/>
      <charset val="238"/>
      <scheme val="minor"/>
    </font>
    <font>
      <sz val="10"/>
      <color theme="1"/>
      <name val="Arial"/>
      <family val="2"/>
      <charset val="238"/>
    </font>
    <font>
      <sz val="10"/>
      <color indexed="8"/>
      <name val="Arial"/>
      <family val="2"/>
      <charset val="238"/>
    </font>
    <font>
      <b/>
      <sz val="10"/>
      <color theme="1"/>
      <name val="Arial"/>
      <family val="2"/>
      <charset val="238"/>
    </font>
    <font>
      <sz val="11"/>
      <color theme="1"/>
      <name val="Calibri"/>
      <family val="2"/>
      <charset val="238"/>
      <scheme val="minor"/>
    </font>
    <font>
      <b/>
      <sz val="11"/>
      <color theme="1"/>
      <name val="Calibri"/>
      <family val="2"/>
      <charset val="238"/>
      <scheme val="minor"/>
    </font>
    <font>
      <b/>
      <sz val="11"/>
      <color theme="1"/>
      <name val="Arial"/>
      <family val="2"/>
      <charset val="238"/>
    </font>
    <font>
      <sz val="10"/>
      <name val="Courier"/>
      <charset val="238"/>
    </font>
    <font>
      <sz val="11"/>
      <color theme="1"/>
      <name val="Arial"/>
      <family val="2"/>
      <charset val="238"/>
    </font>
    <font>
      <b/>
      <sz val="10"/>
      <color rgb="FF000000"/>
      <name val="Arial"/>
      <family val="2"/>
      <charset val="238"/>
    </font>
    <font>
      <sz val="10"/>
      <color rgb="FF000000"/>
      <name val="Arial"/>
      <family val="2"/>
      <charset val="238"/>
    </font>
    <font>
      <sz val="10"/>
      <color rgb="FFFF0000"/>
      <name val="Arial"/>
      <family val="2"/>
      <charset val="238"/>
    </font>
    <font>
      <sz val="10"/>
      <name val="Arial"/>
      <family val="2"/>
      <charset val="238"/>
    </font>
    <font>
      <b/>
      <sz val="12"/>
      <name val="Arial"/>
      <family val="2"/>
      <charset val="238"/>
    </font>
    <font>
      <i/>
      <sz val="10"/>
      <name val="Arial"/>
      <family val="2"/>
      <charset val="238"/>
    </font>
    <font>
      <b/>
      <sz val="14"/>
      <color theme="1"/>
      <name val="Arial CE"/>
      <charset val="238"/>
    </font>
    <font>
      <b/>
      <sz val="10"/>
      <name val="Arial CE"/>
      <charset val="238"/>
    </font>
    <font>
      <b/>
      <sz val="10"/>
      <color theme="1"/>
      <name val="Arial CE"/>
      <charset val="238"/>
    </font>
    <font>
      <b/>
      <sz val="10"/>
      <name val="Arial"/>
      <family val="2"/>
      <charset val="238"/>
    </font>
    <font>
      <b/>
      <sz val="11"/>
      <name val="Arial"/>
      <family val="2"/>
      <charset val="238"/>
    </font>
    <font>
      <sz val="10"/>
      <name val="Arial CE"/>
      <family val="2"/>
      <charset val="238"/>
    </font>
    <font>
      <b/>
      <sz val="10"/>
      <name val="Arial CE"/>
      <family val="2"/>
      <charset val="238"/>
    </font>
    <font>
      <sz val="9"/>
      <name val="Arial"/>
      <family val="2"/>
      <charset val="238"/>
    </font>
    <font>
      <sz val="11"/>
      <name val="Arial CE"/>
      <family val="2"/>
      <charset val="238"/>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indexed="22"/>
        <bgColor indexed="64"/>
      </patternFill>
    </fill>
  </fills>
  <borders count="5">
    <border>
      <left/>
      <right/>
      <top/>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auto="1"/>
      </top>
      <bottom style="double">
        <color auto="1"/>
      </bottom>
      <diagonal/>
    </border>
  </borders>
  <cellStyleXfs count="3">
    <xf numFmtId="0" fontId="0" fillId="0" borderId="0"/>
    <xf numFmtId="0" fontId="4" fillId="0" borderId="0"/>
    <xf numFmtId="0" fontId="7" fillId="0" borderId="0"/>
  </cellStyleXfs>
  <cellXfs count="84">
    <xf numFmtId="0" fontId="0" fillId="0" borderId="0" xfId="0"/>
    <xf numFmtId="0" fontId="1" fillId="0" borderId="0" xfId="0" applyFont="1"/>
    <xf numFmtId="0" fontId="1" fillId="0" borderId="0" xfId="1" applyFont="1" applyAlignment="1">
      <alignment horizontal="right" vertical="center"/>
    </xf>
    <xf numFmtId="0" fontId="6" fillId="0" borderId="0" xfId="1" applyFont="1" applyAlignment="1">
      <alignment horizontal="center"/>
    </xf>
    <xf numFmtId="0" fontId="1" fillId="0" borderId="0" xfId="1" quotePrefix="1" applyFont="1" applyAlignment="1">
      <alignment horizontal="right" vertical="center"/>
    </xf>
    <xf numFmtId="0" fontId="1" fillId="0" borderId="0" xfId="2" applyFont="1"/>
    <xf numFmtId="0" fontId="1" fillId="0" borderId="0" xfId="2" applyFont="1" applyAlignment="1">
      <alignment horizontal="left" wrapText="1"/>
    </xf>
    <xf numFmtId="0" fontId="8" fillId="0" borderId="0" xfId="2" applyFont="1"/>
    <xf numFmtId="0" fontId="1" fillId="0" borderId="0" xfId="1" applyFont="1"/>
    <xf numFmtId="0" fontId="10" fillId="0" borderId="0" xfId="1" applyFont="1" applyAlignment="1">
      <alignment horizontal="justify" vertical="center"/>
    </xf>
    <xf numFmtId="0" fontId="1" fillId="0" borderId="0" xfId="1" applyFont="1" applyAlignment="1">
      <alignment horizontal="justify" vertical="center"/>
    </xf>
    <xf numFmtId="0" fontId="11" fillId="0" borderId="0" xfId="1" applyFont="1" applyAlignment="1">
      <alignment horizontal="justify" vertical="center"/>
    </xf>
    <xf numFmtId="0" fontId="1" fillId="0" borderId="0" xfId="1" applyFont="1" applyAlignment="1">
      <alignment horizontal="center" vertical="center"/>
    </xf>
    <xf numFmtId="0" fontId="3" fillId="0" borderId="0" xfId="1" applyFont="1"/>
    <xf numFmtId="0" fontId="12" fillId="0" borderId="0" xfId="0" applyFont="1" applyAlignment="1">
      <alignment horizontal="left" vertical="top"/>
    </xf>
    <xf numFmtId="0" fontId="12" fillId="0" borderId="0" xfId="0" applyFont="1" applyAlignment="1">
      <alignment horizontal="right" vertical="top"/>
    </xf>
    <xf numFmtId="49" fontId="13" fillId="0" borderId="0" xfId="0" applyNumberFormat="1" applyFont="1" applyAlignment="1">
      <alignment horizontal="left" vertical="center" wrapText="1"/>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6" fillId="4" borderId="0" xfId="0" applyFont="1" applyFill="1" applyAlignment="1">
      <alignment vertical="center"/>
    </xf>
    <xf numFmtId="0" fontId="17" fillId="4" borderId="0" xfId="0" applyFont="1" applyFill="1" applyAlignment="1">
      <alignment horizontal="left" vertical="center" wrapText="1"/>
    </xf>
    <xf numFmtId="0" fontId="17" fillId="4" borderId="0" xfId="0" applyFont="1" applyFill="1" applyAlignment="1">
      <alignment horizontal="right" vertical="center" wrapText="1"/>
    </xf>
    <xf numFmtId="0" fontId="16" fillId="0" borderId="0" xfId="0" applyFont="1" applyAlignment="1">
      <alignment vertical="center"/>
    </xf>
    <xf numFmtId="0" fontId="17" fillId="0" borderId="0" xfId="0" applyFont="1" applyAlignment="1">
      <alignment horizontal="left" vertical="center" wrapText="1"/>
    </xf>
    <xf numFmtId="0" fontId="17" fillId="0" borderId="0" xfId="0" applyFont="1" applyAlignment="1">
      <alignment horizontal="right" vertical="center" wrapText="1"/>
    </xf>
    <xf numFmtId="49" fontId="18" fillId="0" borderId="0" xfId="0" applyNumberFormat="1" applyFont="1" applyAlignment="1">
      <alignment horizontal="left" vertical="center" wrapText="1"/>
    </xf>
    <xf numFmtId="49" fontId="19" fillId="0" borderId="0" xfId="0" applyNumberFormat="1" applyFont="1" applyAlignment="1">
      <alignment horizontal="left"/>
    </xf>
    <xf numFmtId="49" fontId="14" fillId="0" borderId="0" xfId="0" applyNumberFormat="1" applyFont="1" applyAlignment="1">
      <alignment horizontal="left"/>
    </xf>
    <xf numFmtId="49" fontId="12" fillId="0" borderId="0" xfId="0" applyNumberFormat="1" applyFont="1" applyAlignment="1">
      <alignment horizontal="right" vertical="top"/>
    </xf>
    <xf numFmtId="49" fontId="12" fillId="0" borderId="0" xfId="0" applyNumberFormat="1" applyFont="1" applyAlignment="1">
      <alignment horizontal="left" vertical="top"/>
    </xf>
    <xf numFmtId="4" fontId="0" fillId="0" borderId="0" xfId="0" applyNumberFormat="1"/>
    <xf numFmtId="49" fontId="20" fillId="0" borderId="0" xfId="0" applyNumberFormat="1" applyFont="1" applyAlignment="1">
      <alignment horizontal="center" vertical="top"/>
    </xf>
    <xf numFmtId="0" fontId="12" fillId="0" borderId="0" xfId="0" applyFont="1" applyAlignment="1">
      <alignment vertical="top"/>
    </xf>
    <xf numFmtId="49" fontId="21" fillId="0" borderId="1" xfId="0" applyNumberFormat="1" applyFont="1" applyBorder="1" applyAlignment="1">
      <alignment horizontal="center" vertical="top"/>
    </xf>
    <xf numFmtId="49" fontId="16" fillId="0" borderId="1" xfId="0" applyNumberFormat="1" applyFont="1" applyBorder="1" applyAlignment="1">
      <alignment horizontal="left" vertical="top" wrapText="1"/>
    </xf>
    <xf numFmtId="4" fontId="16" fillId="0" borderId="1" xfId="0" applyNumberFormat="1" applyFont="1" applyBorder="1" applyAlignment="1">
      <alignment horizontal="right"/>
    </xf>
    <xf numFmtId="49" fontId="21" fillId="0" borderId="0" xfId="0" applyNumberFormat="1" applyFont="1" applyAlignment="1">
      <alignment horizontal="center" vertical="top"/>
    </xf>
    <xf numFmtId="4" fontId="0" fillId="0" borderId="0" xfId="0" applyNumberFormat="1" applyAlignment="1">
      <alignment horizontal="right"/>
    </xf>
    <xf numFmtId="49" fontId="16" fillId="0" borderId="0" xfId="0" applyNumberFormat="1" applyFont="1" applyAlignment="1">
      <alignment horizontal="left" vertical="top" wrapText="1"/>
    </xf>
    <xf numFmtId="4" fontId="16" fillId="0" borderId="0" xfId="0" applyNumberFormat="1" applyFont="1" applyAlignment="1">
      <alignment horizontal="right"/>
    </xf>
    <xf numFmtId="49" fontId="21" fillId="0" borderId="0" xfId="0" applyNumberFormat="1" applyFont="1" applyAlignment="1">
      <alignment horizontal="left" vertical="top" wrapText="1"/>
    </xf>
    <xf numFmtId="0" fontId="1" fillId="0" borderId="0" xfId="0" applyFont="1" applyBorder="1" applyAlignment="1">
      <alignment horizontal="right"/>
    </xf>
    <xf numFmtId="49" fontId="22" fillId="5" borderId="2" xfId="0" applyNumberFormat="1" applyFont="1" applyFill="1" applyBorder="1" applyAlignment="1">
      <alignment horizontal="center" vertical="center"/>
    </xf>
    <xf numFmtId="0" fontId="22" fillId="5" borderId="2" xfId="0" applyFont="1" applyFill="1" applyBorder="1" applyAlignment="1">
      <alignment horizontal="center" vertical="center" wrapText="1"/>
    </xf>
    <xf numFmtId="4" fontId="22" fillId="5" borderId="2" xfId="0" applyNumberFormat="1" applyFont="1" applyFill="1" applyBorder="1" applyAlignment="1">
      <alignment horizontal="center" vertical="center" wrapText="1"/>
    </xf>
    <xf numFmtId="0" fontId="23" fillId="0" borderId="0" xfId="0" applyFont="1"/>
    <xf numFmtId="49" fontId="23" fillId="0" borderId="0" xfId="0" applyNumberFormat="1" applyFont="1"/>
    <xf numFmtId="0" fontId="1" fillId="0" borderId="3" xfId="0" applyFont="1" applyBorder="1" applyAlignment="1">
      <alignment horizontal="justify" vertical="top" wrapText="1"/>
    </xf>
    <xf numFmtId="0" fontId="1" fillId="0" borderId="3" xfId="0" applyFont="1" applyBorder="1" applyAlignment="1">
      <alignment horizontal="right"/>
    </xf>
    <xf numFmtId="2" fontId="1" fillId="0" borderId="3" xfId="0" applyNumberFormat="1" applyFont="1" applyBorder="1"/>
    <xf numFmtId="165" fontId="1" fillId="0" borderId="3" xfId="0" applyNumberFormat="1" applyFont="1" applyBorder="1"/>
    <xf numFmtId="0" fontId="6" fillId="0" borderId="3" xfId="0" applyNumberFormat="1" applyFont="1" applyBorder="1" applyAlignment="1">
      <alignment horizontal="justify" vertical="top" wrapText="1"/>
    </xf>
    <xf numFmtId="0" fontId="5" fillId="0" borderId="3" xfId="0" applyNumberFormat="1" applyFont="1" applyBorder="1" applyAlignment="1"/>
    <xf numFmtId="49" fontId="1" fillId="0" borderId="3" xfId="0" applyNumberFormat="1" applyFont="1" applyBorder="1" applyAlignment="1">
      <alignment vertical="top"/>
    </xf>
    <xf numFmtId="164" fontId="1" fillId="0" borderId="3" xfId="0" applyNumberFormat="1" applyFont="1" applyBorder="1"/>
    <xf numFmtId="49" fontId="1" fillId="0" borderId="3" xfId="0" applyNumberFormat="1" applyFont="1" applyBorder="1" applyAlignment="1">
      <alignment horizontal="center" vertical="top"/>
    </xf>
    <xf numFmtId="49" fontId="1" fillId="0" borderId="0" xfId="0" applyNumberFormat="1" applyFont="1" applyBorder="1" applyAlignment="1">
      <alignment vertical="top"/>
    </xf>
    <xf numFmtId="2" fontId="1" fillId="0" borderId="0" xfId="0" applyNumberFormat="1" applyFont="1" applyBorder="1"/>
    <xf numFmtId="165" fontId="1" fillId="0" borderId="0" xfId="0" applyNumberFormat="1" applyFont="1" applyBorder="1"/>
    <xf numFmtId="164" fontId="1" fillId="0" borderId="0" xfId="0" applyNumberFormat="1" applyFont="1" applyBorder="1"/>
    <xf numFmtId="0" fontId="1" fillId="0" borderId="0" xfId="0" applyFont="1" applyBorder="1"/>
    <xf numFmtId="165" fontId="5" fillId="0" borderId="3" xfId="0" applyNumberFormat="1" applyFont="1" applyBorder="1" applyAlignment="1"/>
    <xf numFmtId="166" fontId="1" fillId="0" borderId="3" xfId="0" applyNumberFormat="1" applyFont="1" applyBorder="1"/>
    <xf numFmtId="49" fontId="19" fillId="0" borderId="0" xfId="0" applyNumberFormat="1" applyFont="1" applyAlignment="1">
      <alignment horizontal="left" vertical="top" wrapText="1"/>
    </xf>
    <xf numFmtId="0" fontId="1" fillId="0" borderId="3" xfId="0" applyFont="1" applyFill="1" applyBorder="1" applyAlignment="1">
      <alignment horizontal="justify" vertical="top" wrapText="1"/>
    </xf>
    <xf numFmtId="0" fontId="2" fillId="0" borderId="3" xfId="0" applyFont="1" applyFill="1" applyBorder="1" applyAlignment="1">
      <alignment horizontal="justify" vertical="top" wrapText="1"/>
    </xf>
    <xf numFmtId="0" fontId="9" fillId="0" borderId="0" xfId="1" applyFont="1" applyAlignment="1">
      <alignment horizontal="left" vertical="center" wrapText="1"/>
    </xf>
    <xf numFmtId="0" fontId="1" fillId="2" borderId="0" xfId="1" applyFont="1" applyFill="1" applyAlignment="1">
      <alignment horizontal="left" vertical="center"/>
    </xf>
    <xf numFmtId="0" fontId="1" fillId="0" borderId="0" xfId="2" applyFont="1" applyAlignment="1">
      <alignment horizontal="left"/>
    </xf>
    <xf numFmtId="0" fontId="1" fillId="0" borderId="0" xfId="2" applyFont="1" applyAlignment="1">
      <alignment horizontal="left" wrapText="1"/>
    </xf>
    <xf numFmtId="49" fontId="13" fillId="0" borderId="0" xfId="0" applyNumberFormat="1" applyFont="1" applyAlignment="1">
      <alignment horizontal="left" vertical="top" wrapText="1"/>
    </xf>
    <xf numFmtId="0" fontId="15" fillId="3" borderId="0" xfId="0" applyFont="1" applyFill="1" applyAlignment="1">
      <alignment horizontal="center" vertical="center" wrapText="1"/>
    </xf>
    <xf numFmtId="0" fontId="6" fillId="0" borderId="3" xfId="0" applyNumberFormat="1" applyFont="1" applyBorder="1" applyAlignment="1">
      <alignment horizontal="justify" vertical="top" wrapText="1"/>
    </xf>
    <xf numFmtId="0" fontId="5" fillId="0" borderId="3" xfId="0" applyNumberFormat="1" applyFont="1" applyBorder="1" applyAlignment="1"/>
    <xf numFmtId="49" fontId="3" fillId="0" borderId="2" xfId="0" applyNumberFormat="1" applyFont="1" applyBorder="1" applyAlignment="1">
      <alignment horizontal="center" vertical="top"/>
    </xf>
    <xf numFmtId="0" fontId="3" fillId="0" borderId="2" xfId="0" applyFont="1" applyBorder="1"/>
    <xf numFmtId="0" fontId="3" fillId="0" borderId="2" xfId="0" applyFont="1" applyBorder="1" applyAlignment="1">
      <alignment horizontal="right"/>
    </xf>
    <xf numFmtId="2" fontId="3" fillId="0" borderId="2" xfId="0" applyNumberFormat="1" applyFont="1" applyBorder="1"/>
    <xf numFmtId="165" fontId="3" fillId="0" borderId="2" xfId="0" applyNumberFormat="1" applyFont="1" applyBorder="1"/>
    <xf numFmtId="166" fontId="3" fillId="0" borderId="2" xfId="0" applyNumberFormat="1" applyFont="1" applyBorder="1"/>
    <xf numFmtId="49" fontId="12" fillId="0" borderId="4" xfId="0" applyNumberFormat="1" applyFont="1" applyBorder="1" applyAlignment="1">
      <alignment horizontal="right" vertical="top"/>
    </xf>
    <xf numFmtId="49" fontId="12" fillId="0" borderId="4" xfId="0" applyNumberFormat="1" applyFont="1" applyBorder="1" applyAlignment="1">
      <alignment horizontal="left" vertical="top"/>
    </xf>
    <xf numFmtId="4" fontId="0" fillId="0" borderId="4" xfId="0" applyNumberFormat="1" applyBorder="1"/>
    <xf numFmtId="49" fontId="0" fillId="0" borderId="0" xfId="0" applyNumberFormat="1" applyAlignment="1">
      <alignment horizontal="right" vertical="top" wrapText="1"/>
    </xf>
  </cellXfs>
  <cellStyles count="3">
    <cellStyle name="Navadno" xfId="0" builtinId="0"/>
    <cellStyle name="Navadno 19 3" xfId="1" xr:uid="{A435BE62-E1FB-4445-A808-799A7A70CA03}"/>
    <cellStyle name="Navadno 3 2 2 3" xfId="2" xr:uid="{0B867365-F43C-4417-B4F4-B253A7A0D0A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8A597-1393-4C76-8B3B-1F3B204DF758}">
  <dimension ref="A1:B56"/>
  <sheetViews>
    <sheetView tabSelected="1" view="pageBreakPreview" zoomScaleNormal="100" zoomScaleSheetLayoutView="100" workbookViewId="0">
      <selection activeCell="A5" sqref="A5:B5"/>
    </sheetView>
  </sheetViews>
  <sheetFormatPr defaultRowHeight="15" x14ac:dyDescent="0.25"/>
  <cols>
    <col min="1" max="1" width="4" style="2" customWidth="1"/>
    <col min="2" max="2" width="105" style="8" customWidth="1"/>
  </cols>
  <sheetData>
    <row r="1" spans="1:2" x14ac:dyDescent="0.25">
      <c r="A1" s="12"/>
      <c r="B1" s="13" t="s">
        <v>82</v>
      </c>
    </row>
    <row r="2" spans="1:2" x14ac:dyDescent="0.25">
      <c r="A2" s="67"/>
      <c r="B2" s="67"/>
    </row>
    <row r="3" spans="1:2" x14ac:dyDescent="0.25">
      <c r="B3" s="3" t="s">
        <v>33</v>
      </c>
    </row>
    <row r="4" spans="1:2" x14ac:dyDescent="0.25">
      <c r="B4" s="3"/>
    </row>
    <row r="5" spans="1:2" x14ac:dyDescent="0.25">
      <c r="A5" s="68" t="s">
        <v>34</v>
      </c>
      <c r="B5" s="68"/>
    </row>
    <row r="6" spans="1:2" x14ac:dyDescent="0.25">
      <c r="A6" s="68" t="s">
        <v>35</v>
      </c>
      <c r="B6" s="68"/>
    </row>
    <row r="7" spans="1:2" x14ac:dyDescent="0.25">
      <c r="A7" s="4" t="s">
        <v>36</v>
      </c>
      <c r="B7" s="5" t="s">
        <v>37</v>
      </c>
    </row>
    <row r="8" spans="1:2" x14ac:dyDescent="0.25">
      <c r="A8" s="4" t="s">
        <v>36</v>
      </c>
      <c r="B8" s="5" t="s">
        <v>38</v>
      </c>
    </row>
    <row r="9" spans="1:2" x14ac:dyDescent="0.25">
      <c r="A9" s="4" t="s">
        <v>36</v>
      </c>
      <c r="B9" s="5" t="s">
        <v>39</v>
      </c>
    </row>
    <row r="10" spans="1:2" x14ac:dyDescent="0.25">
      <c r="A10" s="4" t="s">
        <v>36</v>
      </c>
      <c r="B10" s="5" t="s">
        <v>40</v>
      </c>
    </row>
    <row r="11" spans="1:2" x14ac:dyDescent="0.25">
      <c r="B11" s="5"/>
    </row>
    <row r="12" spans="1:2" ht="43.5" customHeight="1" x14ac:dyDescent="0.25">
      <c r="A12" s="69" t="s">
        <v>41</v>
      </c>
      <c r="B12" s="69"/>
    </row>
    <row r="13" spans="1:2" x14ac:dyDescent="0.25">
      <c r="B13" s="6"/>
    </row>
    <row r="14" spans="1:2" ht="39" customHeight="1" x14ac:dyDescent="0.25">
      <c r="A14" s="69" t="s">
        <v>42</v>
      </c>
      <c r="B14" s="69"/>
    </row>
    <row r="15" spans="1:2" x14ac:dyDescent="0.25">
      <c r="B15" s="6"/>
    </row>
    <row r="16" spans="1:2" ht="38.25" customHeight="1" x14ac:dyDescent="0.25">
      <c r="A16" s="69" t="s">
        <v>43</v>
      </c>
      <c r="B16" s="69"/>
    </row>
    <row r="17" spans="1:2" x14ac:dyDescent="0.25">
      <c r="B17" s="7"/>
    </row>
    <row r="19" spans="1:2" ht="36" customHeight="1" x14ac:dyDescent="0.25">
      <c r="A19" s="66" t="s">
        <v>44</v>
      </c>
      <c r="B19" s="66"/>
    </row>
    <row r="20" spans="1:2" ht="38.25" x14ac:dyDescent="0.25">
      <c r="A20" s="4" t="s">
        <v>36</v>
      </c>
      <c r="B20" s="9" t="s">
        <v>45</v>
      </c>
    </row>
    <row r="21" spans="1:2" ht="25.5" x14ac:dyDescent="0.25">
      <c r="A21" s="4" t="s">
        <v>36</v>
      </c>
      <c r="B21" s="10" t="s">
        <v>46</v>
      </c>
    </row>
    <row r="22" spans="1:2" x14ac:dyDescent="0.25">
      <c r="A22" s="4" t="s">
        <v>36</v>
      </c>
      <c r="B22" s="11" t="s">
        <v>47</v>
      </c>
    </row>
    <row r="23" spans="1:2" ht="38.25" x14ac:dyDescent="0.25">
      <c r="A23" s="4" t="s">
        <v>36</v>
      </c>
      <c r="B23" s="9" t="s">
        <v>48</v>
      </c>
    </row>
    <row r="24" spans="1:2" x14ac:dyDescent="0.25">
      <c r="A24" s="4" t="s">
        <v>36</v>
      </c>
      <c r="B24" s="9" t="s">
        <v>49</v>
      </c>
    </row>
    <row r="25" spans="1:2" x14ac:dyDescent="0.25">
      <c r="A25" s="4" t="s">
        <v>36</v>
      </c>
      <c r="B25" s="9" t="s">
        <v>50</v>
      </c>
    </row>
    <row r="26" spans="1:2" x14ac:dyDescent="0.25">
      <c r="A26" s="4" t="s">
        <v>36</v>
      </c>
      <c r="B26" s="9" t="s">
        <v>51</v>
      </c>
    </row>
    <row r="27" spans="1:2" x14ac:dyDescent="0.25">
      <c r="A27" s="4" t="s">
        <v>36</v>
      </c>
      <c r="B27" s="9" t="s">
        <v>52</v>
      </c>
    </row>
    <row r="28" spans="1:2" x14ac:dyDescent="0.25">
      <c r="A28" s="4" t="s">
        <v>36</v>
      </c>
      <c r="B28" s="10" t="s">
        <v>53</v>
      </c>
    </row>
    <row r="29" spans="1:2" x14ac:dyDescent="0.25">
      <c r="A29" s="4" t="s">
        <v>36</v>
      </c>
      <c r="B29" s="10" t="s">
        <v>54</v>
      </c>
    </row>
    <row r="30" spans="1:2" ht="25.5" x14ac:dyDescent="0.25">
      <c r="A30" s="4" t="s">
        <v>36</v>
      </c>
      <c r="B30" s="10" t="s">
        <v>55</v>
      </c>
    </row>
    <row r="31" spans="1:2" x14ac:dyDescent="0.25">
      <c r="A31" s="4" t="s">
        <v>36</v>
      </c>
      <c r="B31" s="10" t="s">
        <v>56</v>
      </c>
    </row>
    <row r="32" spans="1:2" ht="25.5" x14ac:dyDescent="0.25">
      <c r="A32" s="4" t="s">
        <v>36</v>
      </c>
      <c r="B32" s="10" t="s">
        <v>57</v>
      </c>
    </row>
    <row r="33" spans="1:2" x14ac:dyDescent="0.25">
      <c r="A33" s="4" t="s">
        <v>36</v>
      </c>
      <c r="B33" s="10" t="s">
        <v>58</v>
      </c>
    </row>
    <row r="34" spans="1:2" x14ac:dyDescent="0.25">
      <c r="A34" s="4" t="s">
        <v>36</v>
      </c>
      <c r="B34" s="10" t="s">
        <v>59</v>
      </c>
    </row>
    <row r="35" spans="1:2" x14ac:dyDescent="0.25">
      <c r="A35" s="4" t="s">
        <v>36</v>
      </c>
      <c r="B35" s="10" t="s">
        <v>60</v>
      </c>
    </row>
    <row r="36" spans="1:2" ht="25.5" x14ac:dyDescent="0.25">
      <c r="A36" s="4" t="s">
        <v>36</v>
      </c>
      <c r="B36" s="10" t="s">
        <v>61</v>
      </c>
    </row>
    <row r="37" spans="1:2" x14ac:dyDescent="0.25">
      <c r="A37" s="4" t="s">
        <v>36</v>
      </c>
      <c r="B37" s="10" t="s">
        <v>62</v>
      </c>
    </row>
    <row r="38" spans="1:2" x14ac:dyDescent="0.25">
      <c r="A38" s="4" t="s">
        <v>36</v>
      </c>
      <c r="B38" s="9" t="s">
        <v>63</v>
      </c>
    </row>
    <row r="39" spans="1:2" ht="25.5" x14ac:dyDescent="0.25">
      <c r="A39" s="4" t="s">
        <v>36</v>
      </c>
      <c r="B39" s="9" t="s">
        <v>64</v>
      </c>
    </row>
    <row r="40" spans="1:2" ht="25.5" x14ac:dyDescent="0.25">
      <c r="A40" s="4" t="s">
        <v>36</v>
      </c>
      <c r="B40" s="9" t="s">
        <v>65</v>
      </c>
    </row>
    <row r="41" spans="1:2" ht="38.25" x14ac:dyDescent="0.25">
      <c r="A41" s="4" t="s">
        <v>36</v>
      </c>
      <c r="B41" s="9" t="s">
        <v>66</v>
      </c>
    </row>
    <row r="42" spans="1:2" ht="25.5" x14ac:dyDescent="0.25">
      <c r="A42" s="4" t="s">
        <v>36</v>
      </c>
      <c r="B42" s="9" t="s">
        <v>67</v>
      </c>
    </row>
    <row r="43" spans="1:2" x14ac:dyDescent="0.25">
      <c r="A43" s="4" t="s">
        <v>36</v>
      </c>
      <c r="B43" s="9" t="s">
        <v>68</v>
      </c>
    </row>
    <row r="44" spans="1:2" ht="38.25" x14ac:dyDescent="0.25">
      <c r="A44" s="4" t="s">
        <v>36</v>
      </c>
      <c r="B44" s="9" t="s">
        <v>69</v>
      </c>
    </row>
    <row r="45" spans="1:2" x14ac:dyDescent="0.25">
      <c r="A45" s="4" t="s">
        <v>36</v>
      </c>
      <c r="B45" s="9" t="s">
        <v>70</v>
      </c>
    </row>
    <row r="46" spans="1:2" ht="25.5" x14ac:dyDescent="0.25">
      <c r="A46" s="4" t="s">
        <v>36</v>
      </c>
      <c r="B46" s="10" t="s">
        <v>71</v>
      </c>
    </row>
    <row r="47" spans="1:2" ht="25.5" x14ac:dyDescent="0.25">
      <c r="A47" s="4" t="s">
        <v>36</v>
      </c>
      <c r="B47" s="9" t="s">
        <v>72</v>
      </c>
    </row>
    <row r="48" spans="1:2" x14ac:dyDescent="0.25">
      <c r="A48" s="4" t="s">
        <v>36</v>
      </c>
      <c r="B48" s="9" t="s">
        <v>73</v>
      </c>
    </row>
    <row r="49" spans="1:2" ht="25.5" x14ac:dyDescent="0.25">
      <c r="A49" s="4" t="s">
        <v>36</v>
      </c>
      <c r="B49" s="10" t="s">
        <v>74</v>
      </c>
    </row>
    <row r="50" spans="1:2" x14ac:dyDescent="0.25">
      <c r="A50" s="4" t="s">
        <v>36</v>
      </c>
      <c r="B50" s="9" t="s">
        <v>75</v>
      </c>
    </row>
    <row r="51" spans="1:2" ht="25.5" x14ac:dyDescent="0.25">
      <c r="A51" s="4" t="s">
        <v>36</v>
      </c>
      <c r="B51" s="10" t="s">
        <v>76</v>
      </c>
    </row>
    <row r="52" spans="1:2" x14ac:dyDescent="0.25">
      <c r="A52" s="4" t="s">
        <v>36</v>
      </c>
      <c r="B52" s="10" t="s">
        <v>77</v>
      </c>
    </row>
    <row r="53" spans="1:2" x14ac:dyDescent="0.25">
      <c r="A53" s="4" t="s">
        <v>36</v>
      </c>
      <c r="B53" s="10" t="s">
        <v>78</v>
      </c>
    </row>
    <row r="54" spans="1:2" x14ac:dyDescent="0.25">
      <c r="A54" s="4" t="s">
        <v>36</v>
      </c>
      <c r="B54" s="10" t="s">
        <v>79</v>
      </c>
    </row>
    <row r="55" spans="1:2" x14ac:dyDescent="0.25">
      <c r="A55" s="4" t="s">
        <v>36</v>
      </c>
      <c r="B55" s="8" t="s">
        <v>80</v>
      </c>
    </row>
    <row r="56" spans="1:2" x14ac:dyDescent="0.25">
      <c r="A56" s="4" t="s">
        <v>36</v>
      </c>
      <c r="B56" s="10" t="s">
        <v>81</v>
      </c>
    </row>
  </sheetData>
  <mergeCells count="7">
    <mergeCell ref="A19:B19"/>
    <mergeCell ref="A2:B2"/>
    <mergeCell ref="A5:B5"/>
    <mergeCell ref="A6:B6"/>
    <mergeCell ref="A12:B12"/>
    <mergeCell ref="A14:B14"/>
    <mergeCell ref="A16:B16"/>
  </mergeCells>
  <pageMargins left="0.7" right="0.7" top="0.75" bottom="0.75" header="0.3" footer="0.3"/>
  <pageSetup paperSize="9" scale="62"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69680-85C8-480A-B6C6-9D86CB4DAAB0}">
  <dimension ref="A1:C18"/>
  <sheetViews>
    <sheetView view="pageBreakPreview" zoomScaleNormal="100" zoomScaleSheetLayoutView="100" workbookViewId="0"/>
  </sheetViews>
  <sheetFormatPr defaultRowHeight="15" x14ac:dyDescent="0.25"/>
  <cols>
    <col min="1" max="1" width="8.85546875" customWidth="1"/>
    <col min="2" max="2" width="66.7109375" customWidth="1"/>
    <col min="3" max="3" width="15.28515625" customWidth="1"/>
  </cols>
  <sheetData>
    <row r="1" spans="1:3" ht="15.75" x14ac:dyDescent="0.25">
      <c r="A1" s="14" t="s">
        <v>83</v>
      </c>
      <c r="B1" s="70" t="s">
        <v>134</v>
      </c>
      <c r="C1" s="70"/>
    </row>
    <row r="2" spans="1:3" ht="15.75" x14ac:dyDescent="0.25">
      <c r="A2" s="15"/>
      <c r="B2" s="16"/>
      <c r="C2" s="17"/>
    </row>
    <row r="3" spans="1:3" ht="18" x14ac:dyDescent="0.25">
      <c r="A3" s="71" t="s">
        <v>84</v>
      </c>
      <c r="B3" s="71"/>
      <c r="C3" s="71"/>
    </row>
    <row r="4" spans="1:3" ht="18" x14ac:dyDescent="0.25">
      <c r="A4" s="18"/>
      <c r="B4" s="18"/>
      <c r="C4" s="18"/>
    </row>
    <row r="5" spans="1:3" ht="15.75" x14ac:dyDescent="0.25">
      <c r="A5" s="15"/>
      <c r="B5" s="16"/>
      <c r="C5" s="17"/>
    </row>
    <row r="6" spans="1:3" x14ac:dyDescent="0.25">
      <c r="A6" s="19" t="s">
        <v>85</v>
      </c>
      <c r="B6" s="20" t="s">
        <v>86</v>
      </c>
      <c r="C6" s="21" t="s">
        <v>87</v>
      </c>
    </row>
    <row r="7" spans="1:3" x14ac:dyDescent="0.25">
      <c r="A7" s="22"/>
      <c r="B7" s="23"/>
      <c r="C7" s="24"/>
    </row>
    <row r="8" spans="1:3" x14ac:dyDescent="0.25">
      <c r="A8" s="15"/>
      <c r="B8" s="25"/>
      <c r="C8" s="17"/>
    </row>
    <row r="9" spans="1:3" x14ac:dyDescent="0.25">
      <c r="A9" s="26" t="s">
        <v>88</v>
      </c>
      <c r="B9" s="63" t="s">
        <v>138</v>
      </c>
      <c r="C9" s="27"/>
    </row>
    <row r="10" spans="1:3" x14ac:dyDescent="0.25">
      <c r="A10" s="27"/>
      <c r="B10" s="27"/>
      <c r="C10" s="27"/>
    </row>
    <row r="11" spans="1:3" ht="15.75" thickBot="1" x14ac:dyDescent="0.3">
      <c r="A11" s="80" t="s">
        <v>89</v>
      </c>
      <c r="B11" s="81" t="s">
        <v>135</v>
      </c>
      <c r="C11" s="82">
        <f>'Usedalnik 1'!F67</f>
        <v>0</v>
      </c>
    </row>
    <row r="12" spans="1:3" ht="15.75" thickTop="1" x14ac:dyDescent="0.25">
      <c r="A12" s="28"/>
      <c r="B12" s="29"/>
      <c r="C12" s="30"/>
    </row>
    <row r="13" spans="1:3" x14ac:dyDescent="0.25">
      <c r="A13" s="31"/>
      <c r="B13" s="32" t="s">
        <v>90</v>
      </c>
      <c r="C13" s="30">
        <v>10000</v>
      </c>
    </row>
    <row r="15" spans="1:3" ht="15.75" thickBot="1" x14ac:dyDescent="0.3">
      <c r="A15" s="33"/>
      <c r="B15" s="34" t="s">
        <v>136</v>
      </c>
      <c r="C15" s="35">
        <f>SUM(C11:C13)</f>
        <v>10000</v>
      </c>
    </row>
    <row r="16" spans="1:3" x14ac:dyDescent="0.25">
      <c r="A16" s="36"/>
      <c r="B16" s="83" t="s">
        <v>91</v>
      </c>
      <c r="C16" s="37">
        <f>C15*0.22</f>
        <v>2200</v>
      </c>
    </row>
    <row r="17" spans="1:3" x14ac:dyDescent="0.25">
      <c r="A17" s="36"/>
      <c r="B17" s="38"/>
      <c r="C17" s="39"/>
    </row>
    <row r="18" spans="1:3" x14ac:dyDescent="0.25">
      <c r="A18" s="36"/>
      <c r="B18" s="40"/>
      <c r="C18" s="39"/>
    </row>
  </sheetData>
  <mergeCells count="2">
    <mergeCell ref="B1:C1"/>
    <mergeCell ref="A3:C3"/>
  </mergeCells>
  <pageMargins left="0.7" right="0.7" top="0.75" bottom="0.75" header="0.3" footer="0.3"/>
  <pageSetup paperSize="9" scale="87"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67"/>
  <sheetViews>
    <sheetView view="pageBreakPreview" zoomScaleNormal="100" zoomScaleSheetLayoutView="100" workbookViewId="0">
      <selection activeCell="F67" sqref="F67"/>
    </sheetView>
  </sheetViews>
  <sheetFormatPr defaultRowHeight="12.75" x14ac:dyDescent="0.2"/>
  <cols>
    <col min="1" max="1" width="5.28515625" style="56" customWidth="1"/>
    <col min="2" max="2" width="53.140625" style="60" customWidth="1"/>
    <col min="3" max="3" width="6.28515625" style="41" customWidth="1"/>
    <col min="4" max="4" width="9.140625" style="57"/>
    <col min="5" max="5" width="7.28515625" style="58" bestFit="1" customWidth="1"/>
    <col min="6" max="6" width="8.7109375" style="59" bestFit="1" customWidth="1"/>
    <col min="7" max="8" width="9.140625" style="1"/>
    <col min="9" max="9" width="16.5703125" style="1" customWidth="1"/>
    <col min="10" max="16384" width="9.140625" style="1"/>
  </cols>
  <sheetData>
    <row r="1" spans="1:10" s="45" customFormat="1" ht="26.25" customHeight="1" x14ac:dyDescent="0.2">
      <c r="A1" s="42" t="s">
        <v>92</v>
      </c>
      <c r="B1" s="42" t="s">
        <v>93</v>
      </c>
      <c r="C1" s="43" t="s">
        <v>0</v>
      </c>
      <c r="D1" s="44" t="s">
        <v>1</v>
      </c>
      <c r="E1" s="44" t="s">
        <v>94</v>
      </c>
      <c r="F1" s="44" t="s">
        <v>126</v>
      </c>
      <c r="J1" s="46"/>
    </row>
    <row r="2" spans="1:10" ht="16.5" customHeight="1" x14ac:dyDescent="0.2">
      <c r="A2" s="53"/>
      <c r="B2" s="47"/>
      <c r="C2" s="48"/>
      <c r="D2" s="49"/>
      <c r="E2" s="50"/>
      <c r="F2" s="54"/>
    </row>
    <row r="3" spans="1:10" ht="15" x14ac:dyDescent="0.25">
      <c r="A3" s="55">
        <v>1</v>
      </c>
      <c r="B3" s="72" t="s">
        <v>138</v>
      </c>
      <c r="C3" s="73"/>
      <c r="D3" s="73"/>
      <c r="E3" s="73"/>
      <c r="F3" s="73"/>
    </row>
    <row r="4" spans="1:10" ht="15" x14ac:dyDescent="0.25">
      <c r="A4" s="55"/>
      <c r="B4" s="51"/>
      <c r="C4" s="52"/>
      <c r="D4" s="52"/>
      <c r="E4" s="52"/>
      <c r="F4" s="61"/>
    </row>
    <row r="5" spans="1:10" ht="38.25" x14ac:dyDescent="0.2">
      <c r="A5" s="55" t="s">
        <v>95</v>
      </c>
      <c r="B5" s="47" t="s">
        <v>10</v>
      </c>
      <c r="C5" s="48" t="s">
        <v>11</v>
      </c>
      <c r="D5" s="49">
        <v>1</v>
      </c>
      <c r="E5" s="50"/>
      <c r="F5" s="62">
        <f>D5*E5</f>
        <v>0</v>
      </c>
    </row>
    <row r="6" spans="1:10" x14ac:dyDescent="0.2">
      <c r="A6" s="55"/>
      <c r="B6" s="47"/>
      <c r="C6" s="48"/>
      <c r="D6" s="49"/>
      <c r="E6" s="50"/>
      <c r="F6" s="62"/>
    </row>
    <row r="7" spans="1:10" ht="51" x14ac:dyDescent="0.2">
      <c r="A7" s="55" t="s">
        <v>96</v>
      </c>
      <c r="B7" s="64" t="s">
        <v>19</v>
      </c>
      <c r="C7" s="48" t="s">
        <v>4</v>
      </c>
      <c r="D7" s="49">
        <v>560</v>
      </c>
      <c r="E7" s="50"/>
      <c r="F7" s="62">
        <f t="shared" ref="F7:F9" si="0">D7*E7</f>
        <v>0</v>
      </c>
    </row>
    <row r="8" spans="1:10" x14ac:dyDescent="0.2">
      <c r="A8" s="55"/>
      <c r="B8" s="64"/>
      <c r="C8" s="48"/>
      <c r="D8" s="49"/>
      <c r="E8" s="50"/>
      <c r="F8" s="62"/>
    </row>
    <row r="9" spans="1:10" ht="51" x14ac:dyDescent="0.2">
      <c r="A9" s="55" t="s">
        <v>97</v>
      </c>
      <c r="B9" s="65" t="s">
        <v>12</v>
      </c>
      <c r="C9" s="48" t="s">
        <v>3</v>
      </c>
      <c r="D9" s="49">
        <v>1195</v>
      </c>
      <c r="E9" s="50"/>
      <c r="F9" s="62">
        <f t="shared" si="0"/>
        <v>0</v>
      </c>
    </row>
    <row r="10" spans="1:10" x14ac:dyDescent="0.2">
      <c r="A10" s="55"/>
      <c r="B10" s="64"/>
      <c r="C10" s="48"/>
      <c r="D10" s="49"/>
      <c r="E10" s="50"/>
      <c r="F10" s="62"/>
    </row>
    <row r="11" spans="1:10" ht="38.25" x14ac:dyDescent="0.2">
      <c r="A11" s="55" t="s">
        <v>98</v>
      </c>
      <c r="B11" s="65" t="s">
        <v>13</v>
      </c>
      <c r="C11" s="48" t="s">
        <v>3</v>
      </c>
      <c r="D11" s="49">
        <v>1195</v>
      </c>
      <c r="E11" s="50"/>
      <c r="F11" s="62">
        <f t="shared" ref="F11" si="1">D11*E11</f>
        <v>0</v>
      </c>
    </row>
    <row r="12" spans="1:10" x14ac:dyDescent="0.2">
      <c r="A12" s="55"/>
      <c r="B12" s="64"/>
      <c r="C12" s="48"/>
      <c r="D12" s="49"/>
      <c r="E12" s="50"/>
      <c r="F12" s="62"/>
    </row>
    <row r="13" spans="1:10" ht="38.25" x14ac:dyDescent="0.2">
      <c r="A13" s="55" t="s">
        <v>99</v>
      </c>
      <c r="B13" s="64" t="s">
        <v>27</v>
      </c>
      <c r="C13" s="48" t="s">
        <v>3</v>
      </c>
      <c r="D13" s="49">
        <v>1195</v>
      </c>
      <c r="E13" s="50"/>
      <c r="F13" s="62">
        <f t="shared" ref="F13" si="2">D13*E13</f>
        <v>0</v>
      </c>
    </row>
    <row r="14" spans="1:10" x14ac:dyDescent="0.2">
      <c r="A14" s="55"/>
      <c r="B14" s="64"/>
      <c r="C14" s="48"/>
      <c r="D14" s="49"/>
      <c r="E14" s="50"/>
      <c r="F14" s="62"/>
    </row>
    <row r="15" spans="1:10" ht="63.75" x14ac:dyDescent="0.2">
      <c r="A15" s="55" t="s">
        <v>100</v>
      </c>
      <c r="B15" s="65" t="s">
        <v>14</v>
      </c>
      <c r="C15" s="48" t="s">
        <v>3</v>
      </c>
      <c r="D15" s="49">
        <v>120</v>
      </c>
      <c r="E15" s="50"/>
      <c r="F15" s="62">
        <f t="shared" ref="F15" si="3">D15*E15</f>
        <v>0</v>
      </c>
    </row>
    <row r="16" spans="1:10" x14ac:dyDescent="0.2">
      <c r="A16" s="55"/>
      <c r="B16" s="64"/>
      <c r="C16" s="48"/>
      <c r="D16" s="49"/>
      <c r="E16" s="50"/>
      <c r="F16" s="62"/>
    </row>
    <row r="17" spans="1:6" ht="38.25" x14ac:dyDescent="0.2">
      <c r="A17" s="55" t="s">
        <v>101</v>
      </c>
      <c r="B17" s="64" t="s">
        <v>15</v>
      </c>
      <c r="C17" s="48" t="s">
        <v>2</v>
      </c>
      <c r="D17" s="49">
        <v>1850</v>
      </c>
      <c r="E17" s="50"/>
      <c r="F17" s="62">
        <f t="shared" ref="F17:F19" si="4">D17*E17</f>
        <v>0</v>
      </c>
    </row>
    <row r="18" spans="1:6" x14ac:dyDescent="0.2">
      <c r="A18" s="55"/>
      <c r="B18" s="64"/>
      <c r="C18" s="48"/>
      <c r="D18" s="49"/>
      <c r="E18" s="50"/>
      <c r="F18" s="62"/>
    </row>
    <row r="19" spans="1:6" ht="38.25" x14ac:dyDescent="0.2">
      <c r="A19" s="55" t="s">
        <v>102</v>
      </c>
      <c r="B19" s="64" t="s">
        <v>127</v>
      </c>
      <c r="C19" s="48" t="s">
        <v>2</v>
      </c>
      <c r="D19" s="49">
        <v>1850</v>
      </c>
      <c r="E19" s="50"/>
      <c r="F19" s="62">
        <f t="shared" si="4"/>
        <v>0</v>
      </c>
    </row>
    <row r="20" spans="1:6" x14ac:dyDescent="0.2">
      <c r="A20" s="55"/>
      <c r="B20" s="65"/>
      <c r="C20" s="48"/>
      <c r="D20" s="49"/>
      <c r="E20" s="50"/>
      <c r="F20" s="62"/>
    </row>
    <row r="21" spans="1:6" ht="70.5" customHeight="1" x14ac:dyDescent="0.2">
      <c r="A21" s="55" t="s">
        <v>103</v>
      </c>
      <c r="B21" s="64" t="s">
        <v>132</v>
      </c>
      <c r="C21" s="48" t="s">
        <v>3</v>
      </c>
      <c r="D21" s="49">
        <v>120</v>
      </c>
      <c r="E21" s="50"/>
      <c r="F21" s="62">
        <f t="shared" ref="F21" si="5">D21*E21</f>
        <v>0</v>
      </c>
    </row>
    <row r="22" spans="1:6" x14ac:dyDescent="0.2">
      <c r="A22" s="55"/>
      <c r="B22" s="64"/>
      <c r="C22" s="48"/>
      <c r="D22" s="49"/>
      <c r="E22" s="50"/>
      <c r="F22" s="62"/>
    </row>
    <row r="23" spans="1:6" ht="63.75" x14ac:dyDescent="0.2">
      <c r="A23" s="55" t="s">
        <v>104</v>
      </c>
      <c r="B23" s="64" t="s">
        <v>128</v>
      </c>
      <c r="C23" s="48" t="s">
        <v>2</v>
      </c>
      <c r="D23" s="49">
        <v>1850</v>
      </c>
      <c r="E23" s="50"/>
      <c r="F23" s="62">
        <f t="shared" ref="F23" si="6">D23*E23</f>
        <v>0</v>
      </c>
    </row>
    <row r="24" spans="1:6" x14ac:dyDescent="0.2">
      <c r="A24" s="55"/>
      <c r="B24" s="64"/>
      <c r="C24" s="48"/>
      <c r="D24" s="49"/>
      <c r="E24" s="50"/>
      <c r="F24" s="62"/>
    </row>
    <row r="25" spans="1:6" ht="38.25" x14ac:dyDescent="0.2">
      <c r="A25" s="55" t="s">
        <v>105</v>
      </c>
      <c r="B25" s="64" t="s">
        <v>133</v>
      </c>
      <c r="C25" s="48" t="s">
        <v>2</v>
      </c>
      <c r="D25" s="49">
        <v>178.8</v>
      </c>
      <c r="E25" s="50"/>
      <c r="F25" s="62">
        <f t="shared" ref="F25" si="7">D25*E25</f>
        <v>0</v>
      </c>
    </row>
    <row r="26" spans="1:6" x14ac:dyDescent="0.2">
      <c r="A26" s="55"/>
      <c r="B26" s="65"/>
      <c r="C26" s="48"/>
      <c r="D26" s="49"/>
      <c r="E26" s="50"/>
      <c r="F26" s="62"/>
    </row>
    <row r="27" spans="1:6" ht="38.25" x14ac:dyDescent="0.2">
      <c r="A27" s="55" t="s">
        <v>106</v>
      </c>
      <c r="B27" s="64" t="s">
        <v>22</v>
      </c>
      <c r="C27" s="48" t="s">
        <v>2</v>
      </c>
      <c r="D27" s="49">
        <v>89.4</v>
      </c>
      <c r="E27" s="50"/>
      <c r="F27" s="62">
        <f t="shared" ref="F27" si="8">D27*E27</f>
        <v>0</v>
      </c>
    </row>
    <row r="28" spans="1:6" x14ac:dyDescent="0.2">
      <c r="A28" s="55"/>
      <c r="B28" s="64"/>
      <c r="C28" s="48"/>
      <c r="D28" s="49"/>
      <c r="E28" s="50"/>
      <c r="F28" s="62"/>
    </row>
    <row r="29" spans="1:6" ht="51" x14ac:dyDescent="0.2">
      <c r="A29" s="55" t="s">
        <v>107</v>
      </c>
      <c r="B29" s="64" t="s">
        <v>16</v>
      </c>
      <c r="C29" s="48" t="s">
        <v>2</v>
      </c>
      <c r="D29" s="49">
        <v>89.4</v>
      </c>
      <c r="E29" s="50"/>
      <c r="F29" s="62">
        <f t="shared" ref="F29" si="9">D29*E29</f>
        <v>0</v>
      </c>
    </row>
    <row r="30" spans="1:6" x14ac:dyDescent="0.2">
      <c r="A30" s="55"/>
      <c r="B30" s="64"/>
      <c r="C30" s="48"/>
      <c r="D30" s="49"/>
      <c r="E30" s="50"/>
      <c r="F30" s="62"/>
    </row>
    <row r="31" spans="1:6" ht="38.25" x14ac:dyDescent="0.2">
      <c r="A31" s="55" t="s">
        <v>108</v>
      </c>
      <c r="B31" s="64" t="s">
        <v>20</v>
      </c>
      <c r="C31" s="48" t="s">
        <v>2</v>
      </c>
      <c r="D31" s="49">
        <v>178.8</v>
      </c>
      <c r="E31" s="50"/>
      <c r="F31" s="62">
        <f t="shared" ref="F31" si="10">D31*E31</f>
        <v>0</v>
      </c>
    </row>
    <row r="32" spans="1:6" x14ac:dyDescent="0.2">
      <c r="A32" s="55"/>
      <c r="B32" s="64"/>
      <c r="C32" s="48"/>
      <c r="D32" s="49"/>
      <c r="E32" s="50"/>
      <c r="F32" s="62"/>
    </row>
    <row r="33" spans="1:6" ht="38.25" x14ac:dyDescent="0.2">
      <c r="A33" s="55" t="s">
        <v>109</v>
      </c>
      <c r="B33" s="64" t="s">
        <v>21</v>
      </c>
      <c r="C33" s="48" t="s">
        <v>2</v>
      </c>
      <c r="D33" s="49">
        <v>89.4</v>
      </c>
      <c r="E33" s="50"/>
      <c r="F33" s="62">
        <f t="shared" ref="F33" si="11">D33*E33</f>
        <v>0</v>
      </c>
    </row>
    <row r="34" spans="1:6" x14ac:dyDescent="0.2">
      <c r="A34" s="55"/>
      <c r="B34" s="64"/>
      <c r="C34" s="48"/>
      <c r="D34" s="49"/>
      <c r="E34" s="50"/>
      <c r="F34" s="62"/>
    </row>
    <row r="35" spans="1:6" ht="25.5" x14ac:dyDescent="0.2">
      <c r="A35" s="55" t="s">
        <v>110</v>
      </c>
      <c r="B35" s="64" t="s">
        <v>26</v>
      </c>
      <c r="C35" s="48" t="s">
        <v>2</v>
      </c>
      <c r="D35" s="49">
        <v>178.8</v>
      </c>
      <c r="E35" s="50"/>
      <c r="F35" s="62">
        <f t="shared" ref="F35" si="12">D35*E35</f>
        <v>0</v>
      </c>
    </row>
    <row r="36" spans="1:6" x14ac:dyDescent="0.2">
      <c r="A36" s="55"/>
      <c r="B36" s="65"/>
      <c r="C36" s="48"/>
      <c r="D36" s="49"/>
      <c r="E36" s="50"/>
      <c r="F36" s="62"/>
    </row>
    <row r="37" spans="1:6" ht="63.75" x14ac:dyDescent="0.2">
      <c r="A37" s="55" t="s">
        <v>111</v>
      </c>
      <c r="B37" s="64" t="s">
        <v>129</v>
      </c>
      <c r="C37" s="48" t="s">
        <v>2</v>
      </c>
      <c r="D37" s="49">
        <v>89.4</v>
      </c>
      <c r="E37" s="50"/>
      <c r="F37" s="62">
        <f t="shared" ref="F37" si="13">D37*E37</f>
        <v>0</v>
      </c>
    </row>
    <row r="38" spans="1:6" x14ac:dyDescent="0.2">
      <c r="A38" s="55"/>
      <c r="B38" s="64"/>
      <c r="C38" s="48"/>
      <c r="D38" s="49"/>
      <c r="E38" s="50"/>
      <c r="F38" s="62"/>
    </row>
    <row r="39" spans="1:6" ht="38.25" x14ac:dyDescent="0.2">
      <c r="A39" s="55" t="s">
        <v>112</v>
      </c>
      <c r="B39" s="65" t="s">
        <v>25</v>
      </c>
      <c r="C39" s="48" t="s">
        <v>7</v>
      </c>
      <c r="D39" s="49">
        <v>180</v>
      </c>
      <c r="E39" s="50"/>
      <c r="F39" s="62">
        <f t="shared" ref="F39" si="14">D39*E39</f>
        <v>0</v>
      </c>
    </row>
    <row r="40" spans="1:6" x14ac:dyDescent="0.2">
      <c r="A40" s="55"/>
      <c r="B40" s="64"/>
      <c r="C40" s="48"/>
      <c r="D40" s="49"/>
      <c r="E40" s="50"/>
      <c r="F40" s="62"/>
    </row>
    <row r="41" spans="1:6" ht="38.25" x14ac:dyDescent="0.2">
      <c r="A41" s="55" t="s">
        <v>113</v>
      </c>
      <c r="B41" s="65" t="s">
        <v>23</v>
      </c>
      <c r="C41" s="48" t="s">
        <v>7</v>
      </c>
      <c r="D41" s="49">
        <v>360</v>
      </c>
      <c r="E41" s="50"/>
      <c r="F41" s="62">
        <f>D41*E41</f>
        <v>0</v>
      </c>
    </row>
    <row r="42" spans="1:6" x14ac:dyDescent="0.2">
      <c r="A42" s="55"/>
      <c r="B42" s="64"/>
      <c r="C42" s="48"/>
      <c r="D42" s="49"/>
      <c r="E42" s="50"/>
      <c r="F42" s="62"/>
    </row>
    <row r="43" spans="1:6" ht="38.25" x14ac:dyDescent="0.2">
      <c r="A43" s="55" t="s">
        <v>114</v>
      </c>
      <c r="B43" s="64" t="s">
        <v>17</v>
      </c>
      <c r="C43" s="48" t="s">
        <v>2</v>
      </c>
      <c r="D43" s="49">
        <v>89.4</v>
      </c>
      <c r="E43" s="50"/>
      <c r="F43" s="62">
        <f t="shared" ref="F43" si="15">D43*E43</f>
        <v>0</v>
      </c>
    </row>
    <row r="44" spans="1:6" x14ac:dyDescent="0.2">
      <c r="A44" s="55"/>
      <c r="B44" s="64"/>
      <c r="C44" s="48"/>
      <c r="D44" s="49"/>
      <c r="E44" s="50"/>
      <c r="F44" s="62"/>
    </row>
    <row r="45" spans="1:6" ht="51" x14ac:dyDescent="0.2">
      <c r="A45" s="55" t="s">
        <v>115</v>
      </c>
      <c r="B45" s="64" t="s">
        <v>130</v>
      </c>
      <c r="C45" s="48" t="s">
        <v>2</v>
      </c>
      <c r="D45" s="49">
        <v>89.4</v>
      </c>
      <c r="E45" s="50"/>
      <c r="F45" s="62">
        <f t="shared" ref="F45" si="16">D45*E45</f>
        <v>0</v>
      </c>
    </row>
    <row r="46" spans="1:6" x14ac:dyDescent="0.2">
      <c r="A46" s="55"/>
      <c r="B46" s="64"/>
      <c r="C46" s="48"/>
      <c r="D46" s="49"/>
      <c r="E46" s="50"/>
      <c r="F46" s="62"/>
    </row>
    <row r="47" spans="1:6" ht="51" x14ac:dyDescent="0.2">
      <c r="A47" s="55" t="s">
        <v>116</v>
      </c>
      <c r="B47" s="64" t="s">
        <v>24</v>
      </c>
      <c r="C47" s="48" t="s">
        <v>7</v>
      </c>
      <c r="D47" s="49">
        <v>50</v>
      </c>
      <c r="E47" s="50"/>
      <c r="F47" s="62">
        <f t="shared" ref="F47" si="17">D47*E47</f>
        <v>0</v>
      </c>
    </row>
    <row r="48" spans="1:6" x14ac:dyDescent="0.2">
      <c r="A48" s="55"/>
      <c r="B48" s="65"/>
      <c r="C48" s="48"/>
      <c r="D48" s="49"/>
      <c r="E48" s="50"/>
      <c r="F48" s="62"/>
    </row>
    <row r="49" spans="1:6" ht="63.75" x14ac:dyDescent="0.2">
      <c r="A49" s="55" t="s">
        <v>117</v>
      </c>
      <c r="B49" s="64" t="s">
        <v>5</v>
      </c>
      <c r="C49" s="48" t="s">
        <v>2</v>
      </c>
      <c r="D49" s="49">
        <v>420</v>
      </c>
      <c r="E49" s="50"/>
      <c r="F49" s="62">
        <f t="shared" ref="F49:F51" si="18">D49*E49</f>
        <v>0</v>
      </c>
    </row>
    <row r="50" spans="1:6" x14ac:dyDescent="0.2">
      <c r="A50" s="55"/>
      <c r="B50" s="64"/>
      <c r="C50" s="48"/>
      <c r="D50" s="49"/>
      <c r="E50" s="50"/>
      <c r="F50" s="62"/>
    </row>
    <row r="51" spans="1:6" ht="63.75" x14ac:dyDescent="0.2">
      <c r="A51" s="55" t="s">
        <v>118</v>
      </c>
      <c r="B51" s="65" t="s">
        <v>6</v>
      </c>
      <c r="C51" s="48" t="s">
        <v>7</v>
      </c>
      <c r="D51" s="49">
        <v>2100</v>
      </c>
      <c r="E51" s="50"/>
      <c r="F51" s="62">
        <f t="shared" si="18"/>
        <v>0</v>
      </c>
    </row>
    <row r="52" spans="1:6" x14ac:dyDescent="0.2">
      <c r="A52" s="55"/>
      <c r="B52" s="64"/>
      <c r="C52" s="48"/>
      <c r="D52" s="49"/>
      <c r="E52" s="50"/>
      <c r="F52" s="62"/>
    </row>
    <row r="53" spans="1:6" ht="51" x14ac:dyDescent="0.2">
      <c r="A53" s="55" t="s">
        <v>119</v>
      </c>
      <c r="B53" s="65" t="s">
        <v>18</v>
      </c>
      <c r="C53" s="48" t="s">
        <v>8</v>
      </c>
      <c r="D53" s="49">
        <v>38.200000000000003</v>
      </c>
      <c r="E53" s="50"/>
      <c r="F53" s="62">
        <f t="shared" ref="F53" si="19">D53*E53</f>
        <v>0</v>
      </c>
    </row>
    <row r="54" spans="1:6" x14ac:dyDescent="0.2">
      <c r="A54" s="55"/>
      <c r="B54" s="64"/>
      <c r="C54" s="48"/>
      <c r="D54" s="49"/>
      <c r="E54" s="50"/>
      <c r="F54" s="62"/>
    </row>
    <row r="55" spans="1:6" ht="63.75" x14ac:dyDescent="0.2">
      <c r="A55" s="55" t="s">
        <v>120</v>
      </c>
      <c r="B55" s="64" t="s">
        <v>32</v>
      </c>
      <c r="C55" s="48" t="s">
        <v>7</v>
      </c>
      <c r="D55" s="49">
        <v>19</v>
      </c>
      <c r="E55" s="50"/>
      <c r="F55" s="62">
        <f t="shared" ref="F55" si="20">D55*E55</f>
        <v>0</v>
      </c>
    </row>
    <row r="56" spans="1:6" x14ac:dyDescent="0.2">
      <c r="A56" s="55"/>
      <c r="B56" s="64"/>
      <c r="C56" s="48"/>
      <c r="D56" s="49"/>
      <c r="E56" s="50"/>
      <c r="F56" s="62"/>
    </row>
    <row r="57" spans="1:6" ht="76.5" x14ac:dyDescent="0.2">
      <c r="A57" s="55" t="s">
        <v>121</v>
      </c>
      <c r="B57" s="65" t="s">
        <v>31</v>
      </c>
      <c r="C57" s="48" t="s">
        <v>7</v>
      </c>
      <c r="D57" s="49">
        <v>19</v>
      </c>
      <c r="E57" s="50"/>
      <c r="F57" s="62">
        <f t="shared" ref="F57" si="21">D57*E57</f>
        <v>0</v>
      </c>
    </row>
    <row r="58" spans="1:6" x14ac:dyDescent="0.2">
      <c r="A58" s="55"/>
      <c r="B58" s="64"/>
      <c r="C58" s="48"/>
      <c r="D58" s="49"/>
      <c r="E58" s="50"/>
      <c r="F58" s="62"/>
    </row>
    <row r="59" spans="1:6" ht="38.25" x14ac:dyDescent="0.2">
      <c r="A59" s="55" t="s">
        <v>122</v>
      </c>
      <c r="B59" s="65" t="s">
        <v>28</v>
      </c>
      <c r="C59" s="48" t="s">
        <v>7</v>
      </c>
      <c r="D59" s="49">
        <v>19</v>
      </c>
      <c r="E59" s="50"/>
      <c r="F59" s="62">
        <f t="shared" ref="F59" si="22">D59*E59</f>
        <v>0</v>
      </c>
    </row>
    <row r="60" spans="1:6" x14ac:dyDescent="0.2">
      <c r="A60" s="55"/>
      <c r="B60" s="64"/>
      <c r="C60" s="48"/>
      <c r="D60" s="49"/>
      <c r="E60" s="50"/>
      <c r="F60" s="62"/>
    </row>
    <row r="61" spans="1:6" ht="63.75" x14ac:dyDescent="0.2">
      <c r="A61" s="55" t="s">
        <v>123</v>
      </c>
      <c r="B61" s="65" t="s">
        <v>29</v>
      </c>
      <c r="C61" s="48" t="s">
        <v>7</v>
      </c>
      <c r="D61" s="49">
        <v>19</v>
      </c>
      <c r="E61" s="50"/>
      <c r="F61" s="62">
        <f t="shared" ref="F61" si="23">D61*E61</f>
        <v>0</v>
      </c>
    </row>
    <row r="62" spans="1:6" x14ac:dyDescent="0.2">
      <c r="A62" s="55"/>
      <c r="B62" s="64"/>
      <c r="C62" s="48"/>
      <c r="D62" s="49"/>
      <c r="E62" s="50"/>
      <c r="F62" s="62"/>
    </row>
    <row r="63" spans="1:6" ht="51" x14ac:dyDescent="0.2">
      <c r="A63" s="55" t="s">
        <v>124</v>
      </c>
      <c r="B63" s="64" t="s">
        <v>30</v>
      </c>
      <c r="C63" s="48" t="s">
        <v>9</v>
      </c>
      <c r="D63" s="49">
        <v>168</v>
      </c>
      <c r="E63" s="50"/>
      <c r="F63" s="62">
        <f t="shared" ref="F63" si="24">D63*E63</f>
        <v>0</v>
      </c>
    </row>
    <row r="64" spans="1:6" x14ac:dyDescent="0.2">
      <c r="A64" s="55"/>
      <c r="B64" s="64"/>
      <c r="C64" s="48"/>
      <c r="D64" s="49"/>
      <c r="E64" s="50"/>
      <c r="F64" s="62"/>
    </row>
    <row r="65" spans="1:6" ht="63.75" x14ac:dyDescent="0.2">
      <c r="A65" s="55" t="s">
        <v>125</v>
      </c>
      <c r="B65" s="64" t="s">
        <v>131</v>
      </c>
      <c r="C65" s="48" t="s">
        <v>3</v>
      </c>
      <c r="D65" s="49">
        <v>1195</v>
      </c>
      <c r="E65" s="50"/>
      <c r="F65" s="62">
        <f t="shared" ref="F65" si="25">D65*E65</f>
        <v>0</v>
      </c>
    </row>
    <row r="66" spans="1:6" x14ac:dyDescent="0.2">
      <c r="A66" s="55"/>
      <c r="B66" s="47"/>
      <c r="C66" s="48"/>
      <c r="D66" s="49"/>
      <c r="E66" s="50"/>
      <c r="F66" s="62"/>
    </row>
    <row r="67" spans="1:6" x14ac:dyDescent="0.2">
      <c r="A67" s="74"/>
      <c r="B67" s="75" t="s">
        <v>137</v>
      </c>
      <c r="C67" s="76"/>
      <c r="D67" s="77"/>
      <c r="E67" s="78"/>
      <c r="F67" s="79">
        <f>SUM(F5:F66)</f>
        <v>0</v>
      </c>
    </row>
  </sheetData>
  <mergeCells count="1">
    <mergeCell ref="B3:F3"/>
  </mergeCells>
  <pageMargins left="0.7" right="0.37202380952380953" top="0.75" bottom="0.75" header="0.3" footer="0.3"/>
  <pageSetup paperSize="9" scale="90" orientation="portrait" r:id="rId1"/>
  <headerFooter>
    <oddHeader>&amp;C&amp;14POPIS DEL</oddHeader>
    <oddFooter>&amp;R&amp;6stran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1</vt:i4>
      </vt:variant>
    </vt:vector>
  </HeadingPairs>
  <TitlesOfParts>
    <vt:vector size="4" baseType="lpstr">
      <vt:lpstr>Navodilo</vt:lpstr>
      <vt:lpstr>Rekapitualcija</vt:lpstr>
      <vt:lpstr>Usedalnik 1</vt:lpstr>
      <vt:lpstr>Navodilo!Področje_tiskanja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Moji podatki</dc:creator>
  <cp:lastModifiedBy>Lea Hrastnik</cp:lastModifiedBy>
  <cp:lastPrinted>2021-08-13T08:20:25Z</cp:lastPrinted>
  <dcterms:created xsi:type="dcterms:W3CDTF">2015-09-30T19:39:56Z</dcterms:created>
  <dcterms:modified xsi:type="dcterms:W3CDTF">2021-08-13T08:23:20Z</dcterms:modified>
</cp:coreProperties>
</file>